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Обоснование по Источнику 3" sheetId="1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'Обоснование по Источнику 3'!$A$1:$AD$33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 localSheetId="0">#REF!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</workbook>
</file>

<file path=xl/calcChain.xml><?xml version="1.0" encoding="utf-8"?>
<calcChain xmlns="http://schemas.openxmlformats.org/spreadsheetml/2006/main">
  <c r="AB17" i="1"/>
  <c r="AD17" s="1"/>
  <c r="AA17"/>
  <c r="K18"/>
  <c r="AB18" s="1"/>
  <c r="AC17" l="1"/>
  <c r="AD18"/>
  <c r="AC18"/>
  <c r="AA18"/>
  <c r="AC19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<sst xmlns="http://schemas.openxmlformats.org/spreadsheetml/2006/main" count="84" uniqueCount="80">
  <si>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</si>
  <si>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</si>
  <si>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</si>
  <si>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</si>
  <si>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</si>
  <si>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</si>
  <si>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</si>
  <si>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</si>
  <si>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</si>
  <si>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</si>
  <si>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</si>
  <si>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</si>
  <si>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</si>
  <si>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</si>
  <si>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</si>
  <si>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</si>
  <si>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</si>
  <si>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</si>
  <si>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</si>
  <si>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</si>
  <si>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</si>
  <si>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</si>
  <si>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indexed="1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</si>
  <si>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t xml:space="preserve">Расчет  стоимости согласно НМЦ по формуле,  руб. </t>
    </r>
    <r>
      <rPr>
        <b/>
        <sz val="10"/>
        <color indexed="1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</si>
  <si>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indexed="1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</si>
  <si>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</si>
  <si>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</si>
  <si>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</si>
  <si>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</si>
  <si>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</si>
  <si>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</si>
  <si>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</si>
  <si>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1</t>
  </si>
  <si>
    <t>Поставщик 2</t>
  </si>
  <si>
    <t>Поставщик 3</t>
  </si>
  <si>
    <t>Поставщик 4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</si>
  <si>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</si>
  <si>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</si>
  <si>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</si>
  <si>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</si>
  <si>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</si>
  <si>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</si>
  <si>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</si>
  <si>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</si>
  <si>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</si>
  <si>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</si>
  <si>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</si>
  <si>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</si>
  <si>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</si>
  <si>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</si>
  <si>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</si>
  <si>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</si>
  <si>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</si>
  <si>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</si>
  <si>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</si>
  <si>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</si>
  <si>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</si>
  <si>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</si>
  <si>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</si>
  <si>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</si>
  <si>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</si>
  <si>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</si>
  <si>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услуга</t>
  </si>
  <si>
    <t>Общая НМЦ договора установлена Заказчиком</t>
  </si>
  <si>
    <t>Исполнитель: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</si>
  <si>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</si>
  <si>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</si>
  <si>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</si>
  <si>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</si>
  <si>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</si>
  <si>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</si>
  <si>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Примечание -  пояснение в случае отсутствия возможности использовать ценовую информацию из 3-х источников:</t>
  </si>
  <si>
    <t xml:space="preserve">.
</t>
  </si>
  <si>
    <t xml:space="preserve">Услуги по оказанию услуг по проведению замера уровня оценки и удовлетворённости клиентов качества обслуживания и качеством клиентского сервиса  </t>
  </si>
  <si>
    <t>Услуги по оказанию услуг по проведению замера уровня оценки и удовлетворённости клиентов качества обслуживания и качеством клиентского сервиса   (200 физических лиц, 50 юридических лиц) в III квартале  2022г.</t>
  </si>
  <si>
    <t>Услуги по оказанию услуг по проведению замера уровня оценки и удовлетворённости клиентов качества обслуживания и качеством клиентского сервиса    (200 физических лиц, 50 юридических лиц) I квартал 2023г.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</si>
  <si>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</si>
  <si>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г.о.  Самара</t>
  </si>
  <si>
    <t>Юрисконсульт</t>
  </si>
  <si>
    <t xml:space="preserve">Волкова Е.А. </t>
  </si>
</sst>
</file>

<file path=xl/styles.xml><?xml version="1.0" encoding="utf-8"?>
<styleSheet xmlns="http://schemas.openxmlformats.org/spreadsheetml/2006/main">
  <numFmts count="5">
    <numFmt numFmtId="164" formatCode="#,##0.000"/>
    <numFmt numFmtId="165" formatCode="dd/mm/yy;@"/>
    <numFmt numFmtId="166" formatCode="_-* #,##0.00_р_._-;\-* #,##0.00_р_._-;_-* &quot;-&quot;??_р_._-;_-@_-"/>
    <numFmt numFmtId="167" formatCode="#,##0.00_ ;\-#,##0.00\ "/>
    <numFmt numFmtId="168" formatCode="#,###.00"/>
  </numFmts>
  <fonts count="18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indexed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indexed="1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Tahoma"/>
      <family val="2"/>
      <charset val="204"/>
    </font>
    <font>
      <sz val="10"/>
      <color rgb="FF000000"/>
      <name val="Times New Roman"/>
      <family val="1"/>
      <charset val="204"/>
    </font>
    <font>
      <sz val="10"/>
      <name val="Times New Roman"/>
      <family val="1"/>
      <charset val="1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rgb="FFFFFFCC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166" fontId="2" fillId="0" borderId="0" applyFont="0" applyFill="0" applyBorder="0" applyAlignment="0" applyProtection="0"/>
    <xf numFmtId="0" fontId="1" fillId="0" borderId="0"/>
    <xf numFmtId="0" fontId="15" fillId="0" borderId="0"/>
    <xf numFmtId="0" fontId="1" fillId="0" borderId="0"/>
    <xf numFmtId="0" fontId="1" fillId="0" borderId="0"/>
  </cellStyleXfs>
  <cellXfs count="66">
    <xf numFmtId="0" fontId="0" fillId="0" borderId="0" xfId="0"/>
    <xf numFmtId="0" fontId="3" fillId="0" borderId="0" xfId="0" applyFont="1" applyFill="1"/>
    <xf numFmtId="0" fontId="3" fillId="0" borderId="1" xfId="0" applyFont="1" applyFill="1" applyBorder="1"/>
    <xf numFmtId="0" fontId="3" fillId="0" borderId="0" xfId="0" applyFont="1" applyFill="1" applyAlignment="1">
      <alignment horizontal="left" wrapText="1"/>
    </xf>
    <xf numFmtId="0" fontId="3" fillId="0" borderId="0" xfId="0" applyFont="1" applyFill="1" applyAlignment="1">
      <alignment horizontal="center" wrapText="1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7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3" xfId="0" applyFont="1" applyFill="1" applyBorder="1" applyAlignment="1">
      <alignment vertical="center"/>
    </xf>
    <xf numFmtId="0" fontId="7" fillId="0" borderId="4" xfId="0" applyFont="1" applyFill="1" applyBorder="1" applyAlignment="1">
      <alignment horizontal="right" vertical="center" wrapText="1"/>
    </xf>
    <xf numFmtId="4" fontId="7" fillId="0" borderId="1" xfId="0" applyNumberFormat="1" applyFont="1" applyFill="1" applyBorder="1" applyAlignment="1">
      <alignment horizontal="right" vertical="center" wrapText="1"/>
    </xf>
    <xf numFmtId="0" fontId="7" fillId="0" borderId="0" xfId="0" applyFont="1" applyFill="1" applyBorder="1" applyAlignment="1">
      <alignment horizontal="right" vertical="center" wrapText="1"/>
    </xf>
    <xf numFmtId="4" fontId="7" fillId="0" borderId="0" xfId="0" applyNumberFormat="1" applyFont="1" applyFill="1" applyBorder="1" applyAlignment="1">
      <alignment horizontal="center" vertical="center" wrapText="1"/>
    </xf>
    <xf numFmtId="0" fontId="5" fillId="0" borderId="0" xfId="0" applyFont="1" applyFill="1"/>
    <xf numFmtId="0" fontId="7" fillId="0" borderId="0" xfId="0" applyFont="1" applyFill="1"/>
    <xf numFmtId="0" fontId="3" fillId="0" borderId="0" xfId="0" applyFont="1" applyFill="1" applyBorder="1" applyAlignment="1"/>
    <xf numFmtId="0" fontId="3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5" fillId="0" borderId="0" xfId="0" applyFont="1" applyFill="1" applyAlignment="1">
      <alignment horizontal="right"/>
    </xf>
    <xf numFmtId="0" fontId="3" fillId="0" borderId="10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0" fontId="3" fillId="0" borderId="0" xfId="0" applyFont="1" applyFill="1" applyAlignment="1">
      <alignment wrapText="1"/>
    </xf>
    <xf numFmtId="0" fontId="7" fillId="0" borderId="8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Border="1"/>
    <xf numFmtId="0" fontId="5" fillId="0" borderId="0" xfId="0" applyFont="1" applyFill="1" applyBorder="1" applyAlignment="1">
      <alignment horizontal="left" vertical="center"/>
    </xf>
    <xf numFmtId="164" fontId="3" fillId="0" borderId="3" xfId="0" applyNumberFormat="1" applyFont="1" applyFill="1" applyBorder="1" applyAlignment="1">
      <alignment horizontal="center" vertical="center" wrapText="1"/>
    </xf>
    <xf numFmtId="3" fontId="3" fillId="0" borderId="3" xfId="0" applyNumberFormat="1" applyFont="1" applyFill="1" applyBorder="1" applyAlignment="1">
      <alignment horizontal="center" vertical="center" wrapText="1"/>
    </xf>
    <xf numFmtId="4" fontId="2" fillId="0" borderId="3" xfId="0" applyNumberFormat="1" applyFont="1" applyFill="1" applyBorder="1" applyAlignment="1">
      <alignment horizontal="center" vertical="center" wrapText="1"/>
    </xf>
    <xf numFmtId="165" fontId="3" fillId="0" borderId="3" xfId="0" applyNumberFormat="1" applyFont="1" applyFill="1" applyBorder="1" applyAlignment="1">
      <alignment horizontal="center" vertical="center" wrapText="1"/>
    </xf>
    <xf numFmtId="4" fontId="3" fillId="0" borderId="3" xfId="0" applyNumberFormat="1" applyFont="1" applyFill="1" applyBorder="1" applyAlignment="1">
      <alignment horizontal="center" vertical="center" wrapText="1"/>
    </xf>
    <xf numFmtId="167" fontId="2" fillId="0" borderId="1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3" fontId="3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right" vertical="center" wrapText="1"/>
    </xf>
    <xf numFmtId="14" fontId="3" fillId="0" borderId="9" xfId="0" applyNumberFormat="1" applyFont="1" applyFill="1" applyBorder="1" applyAlignment="1">
      <alignment horizontal="center"/>
    </xf>
    <xf numFmtId="0" fontId="16" fillId="0" borderId="1" xfId="0" applyFont="1" applyBorder="1" applyAlignment="1">
      <alignment horizontal="left" vertical="center" wrapText="1"/>
    </xf>
    <xf numFmtId="0" fontId="17" fillId="0" borderId="3" xfId="0" applyFont="1" applyBorder="1" applyAlignment="1">
      <alignment horizontal="center" vertical="center" wrapText="1"/>
    </xf>
    <xf numFmtId="168" fontId="17" fillId="3" borderId="1" xfId="1" applyNumberFormat="1" applyFont="1" applyFill="1" applyBorder="1" applyAlignment="1" applyProtection="1">
      <alignment horizontal="center" vertical="center" wrapText="1"/>
    </xf>
    <xf numFmtId="4" fontId="17" fillId="3" borderId="1" xfId="1" applyNumberFormat="1" applyFont="1" applyFill="1" applyBorder="1" applyAlignment="1" applyProtection="1">
      <alignment horizontal="center" vertical="center" wrapText="1"/>
    </xf>
    <xf numFmtId="0" fontId="3" fillId="0" borderId="9" xfId="0" applyFont="1" applyFill="1" applyBorder="1" applyAlignment="1">
      <alignment horizontal="center"/>
    </xf>
    <xf numFmtId="14" fontId="3" fillId="0" borderId="9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0" fontId="7" fillId="0" borderId="3" xfId="0" applyFont="1" applyFill="1" applyBorder="1" applyAlignment="1">
      <alignment horizontal="right" vertical="center" wrapText="1"/>
    </xf>
    <xf numFmtId="0" fontId="7" fillId="0" borderId="4" xfId="0" applyFont="1" applyFill="1" applyBorder="1" applyAlignment="1">
      <alignment horizontal="right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vertical="center" wrapText="1"/>
    </xf>
    <xf numFmtId="0" fontId="3" fillId="0" borderId="4" xfId="0" applyFont="1" applyFill="1" applyBorder="1" applyAlignment="1">
      <alignment vertical="center" wrapText="1"/>
    </xf>
    <xf numFmtId="0" fontId="3" fillId="0" borderId="5" xfId="0" applyFont="1" applyFill="1" applyBorder="1" applyAlignment="1">
      <alignment vertical="center" wrapText="1"/>
    </xf>
  </cellXfs>
  <cellStyles count="6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Финансовый" xfId="1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12</xdr:row>
      <xdr:rowOff>1600200</xdr:rowOff>
    </xdr:from>
    <xdr:to>
      <xdr:col>28</xdr:col>
      <xdr:colOff>857250</xdr:colOff>
      <xdr:row>12</xdr:row>
      <xdr:rowOff>1295400</xdr:rowOff>
    </xdr:to>
    <xdr:pic>
      <xdr:nvPicPr>
        <xdr:cNvPr id="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5193625" y="5667375"/>
          <a:ext cx="8382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266700</xdr:colOff>
      <xdr:row>12</xdr:row>
      <xdr:rowOff>1400175</xdr:rowOff>
    </xdr:from>
    <xdr:to>
      <xdr:col>28</xdr:col>
      <xdr:colOff>419100</xdr:colOff>
      <xdr:row>12</xdr:row>
      <xdr:rowOff>1295400</xdr:rowOff>
    </xdr:to>
    <xdr:pic>
      <xdr:nvPicPr>
        <xdr:cNvPr id="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25441275" y="5667375"/>
          <a:ext cx="1524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66675</xdr:colOff>
      <xdr:row>17</xdr:row>
      <xdr:rowOff>438150</xdr:rowOff>
    </xdr:from>
    <xdr:to>
      <xdr:col>29</xdr:col>
      <xdr:colOff>0</xdr:colOff>
      <xdr:row>17</xdr:row>
      <xdr:rowOff>438150</xdr:rowOff>
    </xdr:to>
    <xdr:pic>
      <xdr:nvPicPr>
        <xdr:cNvPr id="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241250" y="7334250"/>
          <a:ext cx="7905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66675</xdr:colOff>
      <xdr:row>16</xdr:row>
      <xdr:rowOff>438150</xdr:rowOff>
    </xdr:from>
    <xdr:to>
      <xdr:col>29</xdr:col>
      <xdr:colOff>0</xdr:colOff>
      <xdr:row>16</xdr:row>
      <xdr:rowOff>438150</xdr:rowOff>
    </xdr:to>
    <xdr:pic>
      <xdr:nvPicPr>
        <xdr:cNvPr id="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329250" y="6707590"/>
          <a:ext cx="78631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8"/>
  <sheetViews>
    <sheetView tabSelected="1" view="pageBreakPreview" zoomScale="67" zoomScaleNormal="70" zoomScaleSheetLayoutView="67" zoomScalePageLayoutView="120" workbookViewId="0">
      <pane xSplit="3" ySplit="16" topLeftCell="D17" activePane="bottomRight" state="frozen"/>
      <selection pane="topRight" activeCell="D1" sqref="D1"/>
      <selection pane="bottomLeft" activeCell="A18" sqref="A18"/>
      <selection pane="bottomRight" activeCell="O28" sqref="O28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8.75">
      <c r="C1" s="24"/>
      <c r="D1" s="32"/>
      <c r="E1" s="32"/>
      <c r="F1" s="32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33"/>
      <c r="W1" s="24"/>
      <c r="X1" s="24"/>
      <c r="Y1" s="24"/>
      <c r="Z1" s="24"/>
      <c r="AA1" s="1" t="s">
        <v>0</v>
      </c>
    </row>
    <row r="2" spans="1:30" ht="18.75">
      <c r="C2" s="24"/>
      <c r="D2" s="32"/>
      <c r="E2" s="32"/>
      <c r="F2" s="32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33"/>
      <c r="W2" s="24"/>
      <c r="X2" s="24"/>
      <c r="Y2" s="24"/>
      <c r="Z2" s="24"/>
      <c r="AA2" s="1" t="s">
        <v>1</v>
      </c>
    </row>
    <row r="3" spans="1:30" ht="18.75">
      <c r="C3" s="24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24"/>
      <c r="Q3" s="24"/>
      <c r="R3" s="24"/>
      <c r="S3" s="24"/>
      <c r="T3" s="24"/>
      <c r="U3" s="24"/>
      <c r="V3" s="33"/>
      <c r="W3" s="24"/>
      <c r="X3" s="24"/>
      <c r="Y3" s="24"/>
      <c r="Z3" s="24"/>
      <c r="AA3" s="1" t="s">
        <v>2</v>
      </c>
    </row>
    <row r="4" spans="1:30" ht="27.75" customHeight="1">
      <c r="C4" s="3" t="s">
        <v>3</v>
      </c>
      <c r="D4" s="3"/>
      <c r="E4" s="3"/>
      <c r="F4" s="3"/>
      <c r="G4" s="3"/>
      <c r="H4" s="3"/>
      <c r="I4" s="3"/>
      <c r="J4" s="3"/>
      <c r="K4" s="3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</row>
    <row r="5" spans="1:30" s="5" customFormat="1" ht="19.5" customHeight="1">
      <c r="C5" s="6" t="s">
        <v>4</v>
      </c>
      <c r="D5" s="63" t="s">
        <v>5</v>
      </c>
      <c r="E5" s="64"/>
      <c r="F5" s="64"/>
      <c r="G5" s="64"/>
      <c r="H5" s="64"/>
      <c r="I5" s="64"/>
      <c r="J5" s="64"/>
      <c r="K5" s="64"/>
      <c r="L5" s="64"/>
      <c r="M5" s="64"/>
      <c r="N5" s="64"/>
      <c r="O5" s="64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65"/>
    </row>
    <row r="6" spans="1:30" s="5" customFormat="1" ht="19.5" customHeight="1">
      <c r="C6" s="6" t="s">
        <v>6</v>
      </c>
      <c r="D6" s="63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5"/>
    </row>
    <row r="7" spans="1:30" s="5" customFormat="1" ht="19.5" customHeight="1">
      <c r="C7" s="6" t="s">
        <v>7</v>
      </c>
      <c r="D7" s="63"/>
      <c r="E7" s="64"/>
      <c r="F7" s="64"/>
      <c r="G7" s="64"/>
      <c r="H7" s="64"/>
      <c r="I7" s="64"/>
      <c r="J7" s="64"/>
      <c r="K7" s="64"/>
      <c r="L7" s="64"/>
      <c r="M7" s="64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5"/>
    </row>
    <row r="8" spans="1:30" s="5" customFormat="1" ht="19.5" customHeight="1">
      <c r="C8" s="6" t="s">
        <v>8</v>
      </c>
      <c r="D8" s="63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5"/>
    </row>
    <row r="9" spans="1:30" s="5" customFormat="1" ht="19.5" customHeight="1">
      <c r="C9" s="6" t="s">
        <v>9</v>
      </c>
      <c r="D9" s="63" t="s">
        <v>73</v>
      </c>
      <c r="E9" s="64"/>
      <c r="F9" s="64"/>
      <c r="G9" s="64"/>
      <c r="H9" s="64"/>
      <c r="I9" s="64"/>
      <c r="J9" s="64"/>
      <c r="K9" s="64"/>
      <c r="L9" s="64"/>
      <c r="M9" s="64"/>
      <c r="N9" s="64"/>
      <c r="O9" s="64"/>
      <c r="P9" s="64"/>
      <c r="Q9" s="64"/>
      <c r="R9" s="64"/>
      <c r="S9" s="64"/>
      <c r="T9" s="64"/>
      <c r="U9" s="64"/>
      <c r="V9" s="64"/>
      <c r="W9" s="64"/>
      <c r="X9" s="64"/>
      <c r="Y9" s="64"/>
      <c r="Z9" s="64"/>
      <c r="AA9" s="64"/>
      <c r="AB9" s="64"/>
      <c r="AC9" s="65"/>
    </row>
    <row r="10" spans="1:30" s="5" customFormat="1" ht="27" customHeight="1">
      <c r="C10" s="6" t="s">
        <v>10</v>
      </c>
      <c r="D10" s="63" t="s">
        <v>77</v>
      </c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/>
      <c r="S10" s="64"/>
      <c r="T10" s="64"/>
      <c r="U10" s="64"/>
      <c r="V10" s="64"/>
      <c r="W10" s="64"/>
      <c r="X10" s="64"/>
      <c r="Y10" s="64"/>
      <c r="Z10" s="64"/>
      <c r="AA10" s="64"/>
      <c r="AB10" s="64"/>
      <c r="AC10" s="65"/>
    </row>
    <row r="11" spans="1:30" s="5" customFormat="1" ht="45.75" customHeight="1">
      <c r="C11" s="6" t="s">
        <v>11</v>
      </c>
      <c r="D11" s="63" t="s">
        <v>12</v>
      </c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/>
      <c r="S11" s="64"/>
      <c r="T11" s="64"/>
      <c r="U11" s="64"/>
      <c r="V11" s="64"/>
      <c r="W11" s="64"/>
      <c r="X11" s="64"/>
      <c r="Y11" s="64"/>
      <c r="Z11" s="64"/>
      <c r="AA11" s="64"/>
      <c r="AB11" s="64"/>
      <c r="AC11" s="65"/>
    </row>
    <row r="12" spans="1:30" ht="16.5" customHeight="1"/>
    <row r="13" spans="1:30" ht="42" customHeight="1">
      <c r="A13" s="54" t="s">
        <v>13</v>
      </c>
      <c r="B13" s="57" t="s">
        <v>14</v>
      </c>
      <c r="C13" s="54" t="s">
        <v>15</v>
      </c>
      <c r="D13" s="57" t="s">
        <v>16</v>
      </c>
      <c r="E13" s="57" t="s">
        <v>17</v>
      </c>
      <c r="F13" s="54" t="s">
        <v>18</v>
      </c>
      <c r="G13" s="54"/>
      <c r="H13" s="54"/>
      <c r="I13" s="54"/>
      <c r="J13" s="57" t="s">
        <v>76</v>
      </c>
      <c r="K13" s="57" t="s">
        <v>19</v>
      </c>
      <c r="L13" s="55" t="s">
        <v>20</v>
      </c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/>
      <c r="Z13" s="56"/>
      <c r="AA13" s="57" t="s">
        <v>21</v>
      </c>
      <c r="AB13" s="57" t="s">
        <v>22</v>
      </c>
      <c r="AC13" s="57" t="s">
        <v>23</v>
      </c>
      <c r="AD13" s="60" t="s">
        <v>24</v>
      </c>
    </row>
    <row r="14" spans="1:30" ht="28.5" customHeight="1">
      <c r="A14" s="54"/>
      <c r="B14" s="58"/>
      <c r="C14" s="54"/>
      <c r="D14" s="58"/>
      <c r="E14" s="58"/>
      <c r="F14" s="54" t="s">
        <v>25</v>
      </c>
      <c r="G14" s="54" t="s">
        <v>26</v>
      </c>
      <c r="H14" s="54" t="s">
        <v>27</v>
      </c>
      <c r="I14" s="54" t="s">
        <v>28</v>
      </c>
      <c r="J14" s="58"/>
      <c r="K14" s="58"/>
      <c r="L14" s="55" t="s">
        <v>29</v>
      </c>
      <c r="M14" s="56"/>
      <c r="N14" s="56"/>
      <c r="O14" s="56"/>
      <c r="P14" s="56"/>
      <c r="Q14" s="55" t="s">
        <v>30</v>
      </c>
      <c r="R14" s="56"/>
      <c r="S14" s="56"/>
      <c r="T14" s="56"/>
      <c r="U14" s="56"/>
      <c r="V14" s="54" t="s">
        <v>31</v>
      </c>
      <c r="W14" s="54"/>
      <c r="X14" s="54"/>
      <c r="Y14" s="54"/>
      <c r="Z14" s="54"/>
      <c r="AA14" s="58"/>
      <c r="AB14" s="58"/>
      <c r="AC14" s="58"/>
      <c r="AD14" s="61"/>
    </row>
    <row r="15" spans="1:30" ht="52.5" customHeight="1">
      <c r="A15" s="54"/>
      <c r="B15" s="59"/>
      <c r="C15" s="54"/>
      <c r="D15" s="59"/>
      <c r="E15" s="59"/>
      <c r="F15" s="54"/>
      <c r="G15" s="54"/>
      <c r="H15" s="54"/>
      <c r="I15" s="54"/>
      <c r="J15" s="59"/>
      <c r="K15" s="59"/>
      <c r="L15" s="7" t="s">
        <v>32</v>
      </c>
      <c r="M15" s="7" t="s">
        <v>33</v>
      </c>
      <c r="N15" s="7" t="s">
        <v>34</v>
      </c>
      <c r="O15" s="7" t="s">
        <v>35</v>
      </c>
      <c r="P15" s="7" t="s">
        <v>36</v>
      </c>
      <c r="Q15" s="7" t="s">
        <v>37</v>
      </c>
      <c r="R15" s="7" t="s">
        <v>38</v>
      </c>
      <c r="S15" s="7" t="s">
        <v>39</v>
      </c>
      <c r="T15" s="7" t="s">
        <v>40</v>
      </c>
      <c r="U15" s="7" t="s">
        <v>41</v>
      </c>
      <c r="V15" s="7" t="s">
        <v>42</v>
      </c>
      <c r="W15" s="7" t="s">
        <v>43</v>
      </c>
      <c r="X15" s="7" t="s">
        <v>44</v>
      </c>
      <c r="Y15" s="7" t="s">
        <v>45</v>
      </c>
      <c r="Z15" s="7" t="s">
        <v>46</v>
      </c>
      <c r="AA15" s="59"/>
      <c r="AB15" s="59"/>
      <c r="AC15" s="59"/>
      <c r="AD15" s="62"/>
    </row>
    <row r="16" spans="1:30" s="12" customFormat="1" ht="15.75" customHeight="1">
      <c r="A16" s="8">
        <v>1</v>
      </c>
      <c r="B16" s="9">
        <v>2</v>
      </c>
      <c r="C16" s="10">
        <v>3</v>
      </c>
      <c r="D16" s="9">
        <v>4</v>
      </c>
      <c r="E16" s="9">
        <v>5</v>
      </c>
      <c r="F16" s="9">
        <v>6</v>
      </c>
      <c r="G16" s="9">
        <v>7</v>
      </c>
      <c r="H16" s="9">
        <v>8</v>
      </c>
      <c r="I16" s="9">
        <v>9</v>
      </c>
      <c r="J16" s="9">
        <v>10</v>
      </c>
      <c r="K16" s="9">
        <v>11</v>
      </c>
      <c r="L16" s="8" t="s">
        <v>47</v>
      </c>
      <c r="M16" s="8" t="s">
        <v>48</v>
      </c>
      <c r="N16" s="8" t="s">
        <v>49</v>
      </c>
      <c r="O16" s="8" t="s">
        <v>50</v>
      </c>
      <c r="P16" s="8" t="s">
        <v>51</v>
      </c>
      <c r="Q16" s="8" t="s">
        <v>52</v>
      </c>
      <c r="R16" s="8" t="s">
        <v>53</v>
      </c>
      <c r="S16" s="8" t="s">
        <v>54</v>
      </c>
      <c r="T16" s="8" t="s">
        <v>55</v>
      </c>
      <c r="U16" s="8" t="s">
        <v>56</v>
      </c>
      <c r="V16" s="8" t="s">
        <v>57</v>
      </c>
      <c r="W16" s="8" t="s">
        <v>58</v>
      </c>
      <c r="X16" s="8" t="s">
        <v>59</v>
      </c>
      <c r="Y16" s="8" t="s">
        <v>60</v>
      </c>
      <c r="Z16" s="8" t="s">
        <v>61</v>
      </c>
      <c r="AA16" s="11">
        <v>13</v>
      </c>
      <c r="AB16" s="11">
        <v>14</v>
      </c>
      <c r="AC16" s="11">
        <v>15</v>
      </c>
      <c r="AD16" s="11">
        <v>16</v>
      </c>
    </row>
    <row r="17" spans="1:30" s="31" customFormat="1" ht="87" customHeight="1">
      <c r="A17" s="7">
        <v>1</v>
      </c>
      <c r="B17" s="30"/>
      <c r="C17" s="44" t="s">
        <v>74</v>
      </c>
      <c r="D17" s="45" t="s">
        <v>62</v>
      </c>
      <c r="E17" s="30">
        <v>1</v>
      </c>
      <c r="F17" s="30"/>
      <c r="G17" s="30"/>
      <c r="H17" s="30"/>
      <c r="I17" s="30"/>
      <c r="J17" s="34">
        <v>1</v>
      </c>
      <c r="K17" s="30"/>
      <c r="L17" s="46">
        <v>243872</v>
      </c>
      <c r="M17" s="47">
        <v>300245</v>
      </c>
      <c r="N17" s="47">
        <v>259000</v>
      </c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41">
        <f>COUNTIF(K17:Z17,"&gt;0")</f>
        <v>3</v>
      </c>
      <c r="AB17" s="42">
        <f>CEILING(SUM(K17:Z17)/COUNTIF(K17:Z17,"&gt;0"),0.01)</f>
        <v>267705.67</v>
      </c>
      <c r="AC17" s="42">
        <f>AB17*E17</f>
        <v>267705.67</v>
      </c>
      <c r="AD17" s="35">
        <f>STDEV(K17:Z17)/AB17*100</f>
        <v>10.899056750705126</v>
      </c>
    </row>
    <row r="18" spans="1:30" ht="78" customHeight="1">
      <c r="A18" s="13">
        <v>2</v>
      </c>
      <c r="B18" s="14"/>
      <c r="C18" s="44" t="s">
        <v>75</v>
      </c>
      <c r="D18" s="45" t="s">
        <v>62</v>
      </c>
      <c r="E18" s="35">
        <v>1</v>
      </c>
      <c r="F18" s="36"/>
      <c r="G18" s="35"/>
      <c r="H18" s="37"/>
      <c r="I18" s="37"/>
      <c r="J18" s="34">
        <v>1</v>
      </c>
      <c r="K18" s="38" t="str">
        <f>IF(SUM(F18)=0,"",F18*J18)</f>
        <v/>
      </c>
      <c r="L18" s="46">
        <v>243873</v>
      </c>
      <c r="M18" s="47">
        <v>300245</v>
      </c>
      <c r="N18" s="47">
        <v>259000</v>
      </c>
      <c r="O18" s="39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  <c r="AA18" s="41">
        <f>COUNTIF(K18:Z18,"&gt;0")</f>
        <v>3</v>
      </c>
      <c r="AB18" s="42">
        <f>CEILING(SUM(K18:Z18)/COUNTIF(K18:Z18,"&gt;0"),0.01)</f>
        <v>267706</v>
      </c>
      <c r="AC18" s="42">
        <f>AB18*E18</f>
        <v>267706</v>
      </c>
      <c r="AD18" s="35">
        <f>STDEV(K18:Z18)/AB18*100</f>
        <v>10.898890751073159</v>
      </c>
    </row>
    <row r="19" spans="1:30" ht="24" customHeight="1">
      <c r="A19" s="15"/>
      <c r="B19" s="16"/>
      <c r="C19" s="52" t="s">
        <v>63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/>
      <c r="AC19" s="18">
        <f>SUM(AC17:AC18)</f>
        <v>535411.66999999993</v>
      </c>
      <c r="AD19" s="2"/>
    </row>
    <row r="20" spans="1:30" ht="13.5" customHeight="1">
      <c r="C20" s="19"/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20"/>
    </row>
    <row r="21" spans="1:30" s="21" customFormat="1" ht="13.5" customHeight="1">
      <c r="C21" s="22" t="s">
        <v>64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30" s="21" customFormat="1" ht="13.5" customHeight="1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30" s="21" customFormat="1" ht="13.5" customHeight="1">
      <c r="C23" s="43">
        <v>44806</v>
      </c>
      <c r="D23" s="23"/>
      <c r="E23" s="23"/>
      <c r="F23" s="48" t="s">
        <v>78</v>
      </c>
      <c r="G23" s="48"/>
      <c r="H23" s="48"/>
      <c r="I23" s="48"/>
      <c r="J23" s="48"/>
      <c r="K23" s="24"/>
      <c r="L23" s="48"/>
      <c r="M23" s="48"/>
      <c r="N23" s="48"/>
      <c r="O23" s="25"/>
      <c r="P23" s="25"/>
      <c r="Q23" s="1"/>
      <c r="R23" s="1"/>
      <c r="S23" s="1"/>
      <c r="T23" s="1"/>
      <c r="U23" s="1"/>
      <c r="V23" s="49" t="s">
        <v>79</v>
      </c>
      <c r="W23" s="48"/>
      <c r="X23" s="48"/>
      <c r="Y23" s="48"/>
      <c r="Z23" s="48"/>
      <c r="AA23" s="48"/>
      <c r="AB23" s="48"/>
      <c r="AC23" s="26"/>
    </row>
    <row r="24" spans="1:30" s="21" customFormat="1" ht="13.5" customHeight="1">
      <c r="C24" s="27" t="s">
        <v>65</v>
      </c>
      <c r="D24" s="23"/>
      <c r="E24" s="23"/>
      <c r="F24" s="50" t="s">
        <v>66</v>
      </c>
      <c r="G24" s="50"/>
      <c r="H24" s="50"/>
      <c r="I24" s="50"/>
      <c r="J24" s="50"/>
      <c r="K24" s="1"/>
      <c r="L24" s="51" t="s">
        <v>67</v>
      </c>
      <c r="M24" s="51"/>
      <c r="N24" s="51"/>
      <c r="O24" s="25"/>
      <c r="P24" s="25"/>
      <c r="Q24" s="1"/>
      <c r="R24" s="1"/>
      <c r="S24" s="1"/>
      <c r="T24" s="1"/>
      <c r="U24" s="1"/>
      <c r="V24" s="50"/>
      <c r="W24" s="50"/>
      <c r="X24" s="50"/>
      <c r="Y24" s="50"/>
      <c r="Z24" s="50"/>
      <c r="AA24" s="50"/>
      <c r="AB24" s="50"/>
    </row>
    <row r="25" spans="1:30" ht="13.5" customHeight="1">
      <c r="C25" s="28"/>
    </row>
    <row r="26" spans="1:30" ht="13.5" customHeight="1">
      <c r="C26" s="22" t="s">
        <v>68</v>
      </c>
    </row>
    <row r="27" spans="1:30" ht="13.5" customHeight="1"/>
    <row r="28" spans="1:30">
      <c r="C28" s="43">
        <v>44806</v>
      </c>
      <c r="D28" s="23"/>
      <c r="E28" s="23"/>
      <c r="F28" s="48" t="s">
        <v>69</v>
      </c>
      <c r="G28" s="48"/>
      <c r="H28" s="48"/>
      <c r="I28" s="48"/>
      <c r="J28" s="48"/>
      <c r="K28" s="24"/>
      <c r="L28" s="48"/>
      <c r="M28" s="48"/>
      <c r="N28" s="48"/>
      <c r="O28" s="25"/>
      <c r="P28" s="25"/>
      <c r="V28" s="49" t="s">
        <v>70</v>
      </c>
      <c r="W28" s="48"/>
      <c r="X28" s="48"/>
      <c r="Y28" s="48"/>
      <c r="Z28" s="48"/>
      <c r="AA28" s="48"/>
      <c r="AB28" s="48"/>
    </row>
    <row r="29" spans="1:30">
      <c r="C29" s="27" t="s">
        <v>65</v>
      </c>
      <c r="D29" s="23"/>
      <c r="E29" s="23"/>
      <c r="F29" s="50" t="s">
        <v>66</v>
      </c>
      <c r="G29" s="50"/>
      <c r="H29" s="50"/>
      <c r="I29" s="50"/>
      <c r="J29" s="50"/>
      <c r="L29" s="51" t="s">
        <v>67</v>
      </c>
      <c r="M29" s="51"/>
      <c r="N29" s="51"/>
      <c r="O29" s="25"/>
      <c r="P29" s="25"/>
      <c r="V29" s="50"/>
      <c r="W29" s="50"/>
      <c r="X29" s="50"/>
      <c r="Y29" s="50"/>
      <c r="Z29" s="50"/>
      <c r="AA29" s="50"/>
      <c r="AB29" s="50"/>
    </row>
    <row r="32" spans="1:30">
      <c r="C32" s="22" t="s">
        <v>71</v>
      </c>
    </row>
    <row r="34" spans="3:30"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</row>
    <row r="38" spans="3:30" ht="25.5">
      <c r="F38" s="29" t="s">
        <v>72</v>
      </c>
    </row>
  </sheetData>
  <sheetProtection formatCells="0" formatColumns="0" formatRows="0" insertHyperlinks="0" sort="0" autoFilter="0"/>
  <protectedRanges>
    <protectedRange sqref="L15:Z17" name="Диапазон7"/>
    <protectedRange sqref="D5:AC6" name="Диапазон1"/>
    <protectedRange sqref="D9:AC11" name="Диапазон2"/>
    <protectedRange sqref="A18:C18 E18" name="Диапазон3"/>
    <protectedRange sqref="P18:Z18" name="Диапазон4"/>
    <protectedRange sqref="C23 F23 L23 L28 C28 F28" name="Диапазон5"/>
    <protectedRange sqref="V1" name="Диапазон8_1"/>
    <protectedRange sqref="L18:O18" name="Диапазон4_1"/>
    <protectedRange sqref="D18" name="Диапазон3_2"/>
    <protectedRange sqref="G18:I18" name="Диапазон3_4"/>
    <protectedRange sqref="F18" name="Диапазон3_3_1"/>
  </protectedRanges>
  <mergeCells count="41">
    <mergeCell ref="D5:AC5"/>
    <mergeCell ref="D6:AC6"/>
    <mergeCell ref="D7:AC7"/>
    <mergeCell ref="D8:AC8"/>
    <mergeCell ref="A13:A15"/>
    <mergeCell ref="B13:B15"/>
    <mergeCell ref="C13:C15"/>
    <mergeCell ref="D13:D15"/>
    <mergeCell ref="E13:E15"/>
    <mergeCell ref="AC13:AC15"/>
    <mergeCell ref="AD13:AD15"/>
    <mergeCell ref="V14:Z14"/>
    <mergeCell ref="D9:AC9"/>
    <mergeCell ref="D10:AC10"/>
    <mergeCell ref="D11:AC11"/>
    <mergeCell ref="F13:I13"/>
    <mergeCell ref="J13:J15"/>
    <mergeCell ref="Q14:U14"/>
    <mergeCell ref="K13:K15"/>
    <mergeCell ref="L13:Z13"/>
    <mergeCell ref="AA13:AA15"/>
    <mergeCell ref="AB13:AB15"/>
    <mergeCell ref="F14:F15"/>
    <mergeCell ref="G14:G15"/>
    <mergeCell ref="H14:H15"/>
    <mergeCell ref="I14:I15"/>
    <mergeCell ref="L14:P14"/>
    <mergeCell ref="C19:M19"/>
    <mergeCell ref="F23:J23"/>
    <mergeCell ref="L23:N23"/>
    <mergeCell ref="V23:AB23"/>
    <mergeCell ref="F24:J24"/>
    <mergeCell ref="L24:N24"/>
    <mergeCell ref="V24:AB24"/>
    <mergeCell ref="C34:AD34"/>
    <mergeCell ref="F28:J28"/>
    <mergeCell ref="L28:N28"/>
    <mergeCell ref="V28:AB28"/>
    <mergeCell ref="F29:J29"/>
    <mergeCell ref="L29:N29"/>
    <mergeCell ref="V29:AB29"/>
  </mergeCells>
  <dataValidations count="1">
    <dataValidation type="list" allowBlank="1" showInputMessage="1" showErrorMessage="1" sqref="D6:AC6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5" fitToHeight="0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по Источнику 3</vt:lpstr>
      <vt:lpstr>'Обоснование по Источнику 3'!Область_печати</vt:lpstr>
    </vt:vector>
  </TitlesOfParts>
  <Company>Самарские Коммунальные Системы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mPenkova</dc:creator>
  <cp:lastModifiedBy>mPenkova</cp:lastModifiedBy>
  <dcterms:created xsi:type="dcterms:W3CDTF">2022-08-31T05:13:04Z</dcterms:created>
  <dcterms:modified xsi:type="dcterms:W3CDTF">2022-09-05T05:33:56Z</dcterms:modified>
</cp:coreProperties>
</file>